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1840" windowHeight="12585" activeTab="1"/>
  </bookViews>
  <sheets>
    <sheet name="Ark1" sheetId="1" r:id="rId1"/>
    <sheet name="Tonipact danvak" sheetId="4" r:id="rId2"/>
    <sheet name="Ark2" sheetId="2" r:id="rId3"/>
    <sheet name="Ark3" sheetId="3" r:id="rId4"/>
  </sheets>
  <calcPr calcId="144525"/>
</workbook>
</file>

<file path=xl/calcChain.xml><?xml version="1.0" encoding="utf-8"?>
<calcChain xmlns="http://schemas.openxmlformats.org/spreadsheetml/2006/main">
  <c r="C6" i="4" l="1"/>
  <c r="C7" i="4"/>
  <c r="C8" i="4"/>
  <c r="C9" i="4"/>
  <c r="C10" i="4"/>
  <c r="C11" i="4"/>
  <c r="C12" i="4"/>
  <c r="C13" i="4"/>
  <c r="C5" i="4"/>
</calcChain>
</file>

<file path=xl/sharedStrings.xml><?xml version="1.0" encoding="utf-8"?>
<sst xmlns="http://schemas.openxmlformats.org/spreadsheetml/2006/main" count="12" uniqueCount="10">
  <si>
    <t xml:space="preserve">Calibration of ToniPact 3000 </t>
  </si>
  <si>
    <t>Measured voltage [V]</t>
  </si>
  <si>
    <t>True load [kN]</t>
  </si>
  <si>
    <t>Procedure</t>
  </si>
  <si>
    <t>1) Use trendline to convert voltage [V] to true load/force [kN]</t>
  </si>
  <si>
    <t>3) Correct for height/diameter ratio different from 2 (if needed)</t>
  </si>
  <si>
    <t>2) Multiply force with 1000 [N] and divide by cylinder area [mm2] to get strength [Mpa]</t>
  </si>
  <si>
    <t>4) Correct for diameter different from 150 mm (divide strength with 1,04 if using 100 mm cylinders)</t>
  </si>
  <si>
    <t>Tonipact value [kN]</t>
  </si>
  <si>
    <t>Afvigelse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</si>
</sst>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readingOrder="1"/>
    </xf>
    <xf numFmtId="0" fontId="4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949018587754755"/>
                  <c:y val="0.2835393194898258"/>
                </c:manualLayout>
              </c:layout>
              <c:numFmt formatCode="General" sourceLinked="0"/>
            </c:trendlineLbl>
          </c:trendline>
          <c:xVal>
            <c:numRef>
              <c:f>'Ark1'!$A$4:$A$12</c:f>
              <c:numCache>
                <c:formatCode>General</c:formatCode>
                <c:ptCount val="9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</c:numCache>
            </c:numRef>
          </c:xVal>
          <c:yVal>
            <c:numRef>
              <c:f>'Ark1'!$B$4:$B$12</c:f>
              <c:numCache>
                <c:formatCode>General</c:formatCode>
                <c:ptCount val="9"/>
                <c:pt idx="0">
                  <c:v>30.1</c:v>
                </c:pt>
                <c:pt idx="1">
                  <c:v>60.2</c:v>
                </c:pt>
                <c:pt idx="2">
                  <c:v>90.5</c:v>
                </c:pt>
                <c:pt idx="3">
                  <c:v>120.6</c:v>
                </c:pt>
                <c:pt idx="4">
                  <c:v>150.80000000000001</c:v>
                </c:pt>
                <c:pt idx="5">
                  <c:v>181</c:v>
                </c:pt>
                <c:pt idx="6">
                  <c:v>211.4</c:v>
                </c:pt>
                <c:pt idx="7">
                  <c:v>241.4</c:v>
                </c:pt>
                <c:pt idx="8">
                  <c:v>271.7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233280"/>
        <c:axId val="173235200"/>
      </c:scatterChart>
      <c:valAx>
        <c:axId val="1732332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50"/>
                </a:pPr>
                <a:r>
                  <a:rPr lang="da-DK" sz="1050"/>
                  <a:t>Measured voltage [V]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73235200"/>
        <c:crosses val="autoZero"/>
        <c:crossBetween val="midCat"/>
      </c:valAx>
      <c:valAx>
        <c:axId val="1732352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50"/>
                </a:pPr>
                <a:r>
                  <a:rPr lang="da-DK" sz="1050"/>
                  <a:t>True load [kN]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732332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xVal>
            <c:numRef>
              <c:f>'Tonipact danvak'!$A$4:$A$13</c:f>
              <c:numCache>
                <c:formatCode>General</c:formatCode>
                <c:ptCount val="10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240</c:v>
                </c:pt>
                <c:pt idx="4">
                  <c:v>420</c:v>
                </c:pt>
                <c:pt idx="5">
                  <c:v>600</c:v>
                </c:pt>
                <c:pt idx="6">
                  <c:v>1800</c:v>
                </c:pt>
                <c:pt idx="7">
                  <c:v>2000</c:v>
                </c:pt>
                <c:pt idx="8">
                  <c:v>2400</c:v>
                </c:pt>
                <c:pt idx="9">
                  <c:v>3000</c:v>
                </c:pt>
              </c:numCache>
            </c:numRef>
          </c:xVal>
          <c:yVal>
            <c:numRef>
              <c:f>'Tonipact danvak'!$C$4:$C$13</c:f>
              <c:numCache>
                <c:formatCode>0.0000</c:formatCode>
                <c:ptCount val="10"/>
                <c:pt idx="0" formatCode="General">
                  <c:v>0</c:v>
                </c:pt>
                <c:pt idx="1">
                  <c:v>2.6694045174537929E-2</c:v>
                </c:pt>
                <c:pt idx="2">
                  <c:v>1.7293997965412033E-2</c:v>
                </c:pt>
                <c:pt idx="3">
                  <c:v>7.9798404031919609E-3</c:v>
                </c:pt>
                <c:pt idx="4">
                  <c:v>2.3866348448687352E-3</c:v>
                </c:pt>
                <c:pt idx="5">
                  <c:v>1.6694490818030051E-3</c:v>
                </c:pt>
                <c:pt idx="6">
                  <c:v>3.9040713887339654E-3</c:v>
                </c:pt>
                <c:pt idx="7">
                  <c:v>3.009027081243731E-3</c:v>
                </c:pt>
                <c:pt idx="8">
                  <c:v>4.1684035014589413E-4</c:v>
                </c:pt>
                <c:pt idx="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165952"/>
        <c:axId val="173180416"/>
      </c:scatterChart>
      <c:valAx>
        <c:axId val="1731659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50" b="0"/>
                </a:pPr>
                <a:r>
                  <a:rPr lang="da-DK" sz="1050" b="0"/>
                  <a:t>Tonipact values [kN]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73180416"/>
        <c:crosses val="autoZero"/>
        <c:crossBetween val="midCat"/>
      </c:valAx>
      <c:valAx>
        <c:axId val="1731804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50" b="0"/>
                </a:pPr>
                <a:r>
                  <a:rPr lang="da-DK" sz="1050" b="0"/>
                  <a:t>Relative % error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73165952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409574</xdr:colOff>
      <xdr:row>4</xdr:row>
      <xdr:rowOff>66675</xdr:rowOff>
    </xdr:from>
    <xdr:to>
      <xdr:col>16</xdr:col>
      <xdr:colOff>161925</xdr:colOff>
      <xdr:row>26</xdr:row>
      <xdr:rowOff>76200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561974</xdr:colOff>
      <xdr:row>2</xdr:row>
      <xdr:rowOff>180975</xdr:rowOff>
    </xdr:from>
    <xdr:to>
      <xdr:col>17</xdr:col>
      <xdr:colOff>314325</xdr:colOff>
      <xdr:row>24</xdr:row>
      <xdr:rowOff>0</xdr:rowOff>
    </xdr:to>
    <xdr:graphicFrame macro="">
      <xdr:nvGraphicFramePr>
        <xdr:cNvPr id="2" name="Diagra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7" workbookViewId="0">
      <selection activeCell="A34" sqref="A34"/>
    </sheetView>
  </sheetViews>
  <sheetFormatPr defaultRowHeight="15" x14ac:dyDescent="0.25"/>
  <cols>
    <col min="1" max="1" width="11" customWidth="1"/>
  </cols>
  <sheetData>
    <row r="1" spans="1:6" ht="18.75" x14ac:dyDescent="0.3">
      <c r="A1" s="1" t="s">
        <v>0</v>
      </c>
    </row>
    <row r="2" spans="1:6" ht="15" customHeight="1" x14ac:dyDescent="0.25">
      <c r="F2" s="3"/>
    </row>
    <row r="3" spans="1:6" ht="30" x14ac:dyDescent="0.25">
      <c r="A3" s="2" t="s">
        <v>1</v>
      </c>
      <c r="B3" s="2" t="s">
        <v>2</v>
      </c>
    </row>
    <row r="4" spans="1:6" x14ac:dyDescent="0.25">
      <c r="A4">
        <v>0.1</v>
      </c>
      <c r="B4">
        <v>30.1</v>
      </c>
    </row>
    <row r="5" spans="1:6" x14ac:dyDescent="0.25">
      <c r="A5">
        <v>0.2</v>
      </c>
      <c r="B5">
        <v>60.2</v>
      </c>
    </row>
    <row r="6" spans="1:6" x14ac:dyDescent="0.25">
      <c r="A6">
        <v>0.3</v>
      </c>
      <c r="B6">
        <v>90.5</v>
      </c>
    </row>
    <row r="7" spans="1:6" x14ac:dyDescent="0.25">
      <c r="A7">
        <v>0.4</v>
      </c>
      <c r="B7">
        <v>120.6</v>
      </c>
    </row>
    <row r="8" spans="1:6" x14ac:dyDescent="0.25">
      <c r="A8">
        <v>0.5</v>
      </c>
      <c r="B8">
        <v>150.80000000000001</v>
      </c>
    </row>
    <row r="9" spans="1:6" x14ac:dyDescent="0.25">
      <c r="A9">
        <v>0.6</v>
      </c>
      <c r="B9">
        <v>181</v>
      </c>
    </row>
    <row r="10" spans="1:6" x14ac:dyDescent="0.25">
      <c r="A10">
        <v>0.7</v>
      </c>
      <c r="B10">
        <v>211.4</v>
      </c>
    </row>
    <row r="11" spans="1:6" x14ac:dyDescent="0.25">
      <c r="A11">
        <v>0.8</v>
      </c>
      <c r="B11">
        <v>241.4</v>
      </c>
    </row>
    <row r="12" spans="1:6" x14ac:dyDescent="0.25">
      <c r="A12">
        <v>0.9</v>
      </c>
      <c r="B12">
        <v>271.7</v>
      </c>
    </row>
    <row r="29" spans="1:1" x14ac:dyDescent="0.25">
      <c r="A29" s="4" t="s">
        <v>3</v>
      </c>
    </row>
    <row r="30" spans="1:1" x14ac:dyDescent="0.25">
      <c r="A30" t="s">
        <v>4</v>
      </c>
    </row>
    <row r="31" spans="1:1" x14ac:dyDescent="0.25">
      <c r="A31" t="s">
        <v>6</v>
      </c>
    </row>
    <row r="32" spans="1:1" x14ac:dyDescent="0.25">
      <c r="A32" t="s">
        <v>5</v>
      </c>
    </row>
    <row r="33" spans="1:1" x14ac:dyDescent="0.25">
      <c r="A33" t="s">
        <v>7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T19" sqref="T19"/>
    </sheetView>
  </sheetViews>
  <sheetFormatPr defaultRowHeight="15" x14ac:dyDescent="0.25"/>
  <cols>
    <col min="1" max="1" width="11" customWidth="1"/>
  </cols>
  <sheetData>
    <row r="1" spans="1:6" ht="18.75" x14ac:dyDescent="0.3">
      <c r="A1" s="1" t="s">
        <v>0</v>
      </c>
    </row>
    <row r="2" spans="1:6" ht="15" customHeight="1" x14ac:dyDescent="0.25">
      <c r="F2" s="3"/>
    </row>
    <row r="3" spans="1:6" ht="30" x14ac:dyDescent="0.25">
      <c r="A3" s="2" t="s">
        <v>8</v>
      </c>
      <c r="B3" s="2" t="s">
        <v>2</v>
      </c>
      <c r="C3" t="s">
        <v>9</v>
      </c>
    </row>
    <row r="4" spans="1:6" x14ac:dyDescent="0.25">
      <c r="A4">
        <v>0</v>
      </c>
      <c r="B4">
        <v>0</v>
      </c>
      <c r="C4">
        <v>0</v>
      </c>
    </row>
    <row r="5" spans="1:6" x14ac:dyDescent="0.25">
      <c r="A5">
        <v>50</v>
      </c>
      <c r="B5">
        <v>48.7</v>
      </c>
      <c r="C5" s="5">
        <f>(A5-B5)/B5</f>
        <v>2.6694045174537929E-2</v>
      </c>
    </row>
    <row r="6" spans="1:6" x14ac:dyDescent="0.25">
      <c r="A6">
        <v>100</v>
      </c>
      <c r="B6">
        <v>98.3</v>
      </c>
      <c r="C6" s="5">
        <f t="shared" ref="C6:C13" si="0">(A6-B6)/B6</f>
        <v>1.7293997965412033E-2</v>
      </c>
    </row>
    <row r="7" spans="1:6" x14ac:dyDescent="0.25">
      <c r="A7">
        <v>240</v>
      </c>
      <c r="B7">
        <v>238.1</v>
      </c>
      <c r="C7" s="5">
        <f t="shared" si="0"/>
        <v>7.9798404031919609E-3</v>
      </c>
    </row>
    <row r="8" spans="1:6" x14ac:dyDescent="0.25">
      <c r="A8">
        <v>420</v>
      </c>
      <c r="B8">
        <v>419</v>
      </c>
      <c r="C8" s="5">
        <f t="shared" si="0"/>
        <v>2.3866348448687352E-3</v>
      </c>
    </row>
    <row r="9" spans="1:6" x14ac:dyDescent="0.25">
      <c r="A9">
        <v>600</v>
      </c>
      <c r="B9">
        <v>599</v>
      </c>
      <c r="C9" s="5">
        <f t="shared" si="0"/>
        <v>1.6694490818030051E-3</v>
      </c>
    </row>
    <row r="10" spans="1:6" x14ac:dyDescent="0.25">
      <c r="A10">
        <v>1800</v>
      </c>
      <c r="B10">
        <v>1793</v>
      </c>
      <c r="C10" s="5">
        <f t="shared" si="0"/>
        <v>3.9040713887339654E-3</v>
      </c>
    </row>
    <row r="11" spans="1:6" x14ac:dyDescent="0.25">
      <c r="A11">
        <v>2000</v>
      </c>
      <c r="B11">
        <v>1994</v>
      </c>
      <c r="C11" s="5">
        <f t="shared" si="0"/>
        <v>3.009027081243731E-3</v>
      </c>
    </row>
    <row r="12" spans="1:6" x14ac:dyDescent="0.25">
      <c r="A12">
        <v>2400</v>
      </c>
      <c r="B12">
        <v>2399</v>
      </c>
      <c r="C12" s="5">
        <f t="shared" si="0"/>
        <v>4.1684035014589413E-4</v>
      </c>
    </row>
    <row r="13" spans="1:6" x14ac:dyDescent="0.25">
      <c r="A13">
        <v>3000</v>
      </c>
      <c r="B13">
        <v>3000</v>
      </c>
      <c r="C13" s="5">
        <f t="shared" si="0"/>
        <v>0</v>
      </c>
    </row>
    <row r="29" spans="1:1" x14ac:dyDescent="0.25">
      <c r="A29" s="4"/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Ark1</vt:lpstr>
      <vt:lpstr>Tonipact danvak</vt:lpstr>
      <vt:lpstr>Ark2</vt:lpstr>
      <vt:lpstr>Ark3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Jesper Nørgaard</dc:creator>
  <cp:lastModifiedBy>krqllebqlle</cp:lastModifiedBy>
  <cp:lastPrinted>2011-06-06T18:39:06Z</cp:lastPrinted>
  <dcterms:created xsi:type="dcterms:W3CDTF">2011-02-14T18:09:56Z</dcterms:created>
  <dcterms:modified xsi:type="dcterms:W3CDTF">2011-06-06T18:44:12Z</dcterms:modified>
</cp:coreProperties>
</file>